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ocs.live.net/a4bbb5ab14a2411d/09-C_MME/GGC-0746-2026/00-PLANNER/2026-Mayo/"/>
    </mc:Choice>
  </mc:AlternateContent>
  <xr:revisionPtr revIDLastSave="0" documentId="8_{AD94F468-D7AD-4CDD-83A6-F2CF24F23ACF}" xr6:coauthVersionLast="47" xr6:coauthVersionMax="47" xr10:uidLastSave="{00000000-0000-0000-0000-000000000000}"/>
  <bookViews>
    <workbookView xWindow="-108" yWindow="-108" windowWidth="23256" windowHeight="12456" xr2:uid="{1C657122-6DA9-4A4B-ADFB-8D92CCBDDD1F}"/>
  </bookViews>
  <sheets>
    <sheet name="FAER" sheetId="1" r:id="rId1"/>
  </sheets>
  <definedNames>
    <definedName name="DatosExternos_1" localSheetId="0" hidden="1">FAER!$B$11:$S$19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T19" i="1" l="1"/>
  <c r="T18" i="1"/>
  <c r="T17" i="1"/>
  <c r="T16" i="1"/>
  <c r="T15" i="1"/>
  <c r="T14" i="1"/>
  <c r="T13" i="1"/>
  <c r="T12" i="1"/>
  <c r="D6" i="1" s="1"/>
  <c r="D9" i="1"/>
  <c r="D8" i="1"/>
  <c r="D5" i="1"/>
  <c r="D4" i="1"/>
  <c r="D7"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26A756A-0F04-49F2-8771-30BC2A431450}" keepAlive="1" name="Consulta - qry_FAER (2)" description="Conexión a la consulta 'qry_FAER (2)' en el libro." type="5" refreshedVersion="8" background="1" saveData="1">
    <dbPr connection="Provider=Microsoft.Mashup.OleDb.1;Data Source=$Workbook$;Location=&quot;qry_FAER (2)&quot;;Extended Properties=&quot;&quot;" command="SELECT * FROM [qry_FAER (2)]"/>
  </connection>
</connections>
</file>

<file path=xl/sharedStrings.xml><?xml version="1.0" encoding="utf-8"?>
<sst xmlns="http://schemas.openxmlformats.org/spreadsheetml/2006/main" count="115" uniqueCount="70">
  <si>
    <t>FAER</t>
  </si>
  <si>
    <t>Laura Isabel Baracaldo</t>
  </si>
  <si>
    <t>Apoyo Adtvo: Tatiana Reina</t>
  </si>
  <si>
    <t xml:space="preserve">Acumulado tareas asignadas  </t>
  </si>
  <si>
    <t>Tareas terminadas</t>
  </si>
  <si>
    <t xml:space="preserve">Tareas asignadas mes actual </t>
  </si>
  <si>
    <t>Tareas activas</t>
  </si>
  <si>
    <t>Tareas completadas</t>
  </si>
  <si>
    <t>Tareas con retraso</t>
  </si>
  <si>
    <t>CREACIÓN</t>
  </si>
  <si>
    <t>TAREA</t>
  </si>
  <si>
    <t>RESPONSABLE(S)</t>
  </si>
  <si>
    <t>ESTADO</t>
  </si>
  <si>
    <t>DIAS TRABAJADOS</t>
  </si>
  <si>
    <t>AVANCE SUBTAREAS</t>
  </si>
  <si>
    <t>NOTAS</t>
  </si>
  <si>
    <t>SUBTAREAS</t>
  </si>
  <si>
    <t>COMPLETADA POR:</t>
  </si>
  <si>
    <t>PRIORIDAD</t>
  </si>
  <si>
    <t>INICIO</t>
  </si>
  <si>
    <t>VENCIMIENTO</t>
  </si>
  <si>
    <t>PERIÓDICA</t>
  </si>
  <si>
    <t>RETRASO</t>
  </si>
  <si>
    <t>FINALIZACIÓN</t>
  </si>
  <si>
    <t>Depósito</t>
  </si>
  <si>
    <t>CREADO POR</t>
  </si>
  <si>
    <t>AÑO</t>
  </si>
  <si>
    <t>Asignación mes actual</t>
  </si>
  <si>
    <t>Actualización de procedimientos M-EN-P-04</t>
  </si>
  <si>
    <t>LAURA ISABEL BARACALDO CALDERON</t>
  </si>
  <si>
    <t>En Revisión</t>
  </si>
  <si>
    <t>3/3</t>
  </si>
  <si>
    <t>Iniciar la actualización del procedimiento el 4 de febrero de 2026, tomando como guía el procedimiento del fondo FAZNI y enviar el procedimiento ajustado a Cristian Velásquez para su revisión.
M-EN-P-04 Procedimiento para la Asignación de Recursos de Proyectos Financiados con el Fondo de Apoyo Financiero (FAER)
M-EN-P-04 Procedimiento está en la revisión de Cristian Velasquez el cual ya está en revisión ya que tuvo que aplazar esta revisión por temas de contraloría.
Se actualizó la fecha de entrega de los procedimientos ya que la revisión por parte de Cristian Velasquez ha tenido que aplazarse por otros temas de trabajo.
Los procedimientos fueron revisados por Cristian Velasquez y paso a revisión de la ingeniera Laura.
La ingeniera Laura revisó el procedimiento y devolvió a Cristian Velasquez con comentarios y correccciones.</t>
  </si>
  <si>
    <t>Enviar el procedimiento ajustado a Cristian Velásquez para su revisión.;Iniciar la actualización del procedimiento el 2 de febrero ;Convocar una reunión para revisión y ajustes el 6 de febrero convocar a MPC-CV-FB</t>
  </si>
  <si>
    <t/>
  </si>
  <si>
    <t>Media</t>
  </si>
  <si>
    <t>MARTHA STEPHANNY BARRETO MANTILLA</t>
  </si>
  <si>
    <t>Traslado presupuestal FENOGE Fondos FAER y PRONE</t>
  </si>
  <si>
    <t>CARLOS ANDRES GARZON VALDERRAMA;FARID ALEJANDRO TOVAR ARISTIZABAL;ROSA ANGELICA MATIZ PAEZ;LAURA ISABEL BARACALDO CALDERON</t>
  </si>
  <si>
    <t>0/2</t>
  </si>
  <si>
    <t>Esta a la espera del grupo de la dirección para poder seguir adelante con la revisión de planeación
Se estan adelantando las fichas y toda la solicitud. Planeación está mirando si se hace el traslado con Fonenergía ya que hay incovenientes legales por parte de Fenoge. El el 12 de mayo se deben enviar las fichas de solicitud y anexos a Planeación.</t>
  </si>
  <si>
    <t>PRONE;FAER</t>
  </si>
  <si>
    <t>Avances proyectos de inversión PIIP</t>
  </si>
  <si>
    <t>CARLOS ANDRES GARZON VALDERRAMA;LAURA ISABEL BARACALDO CALDERON</t>
  </si>
  <si>
    <t>Completada</t>
  </si>
  <si>
    <t>Realizar el informe de actualización de los proyectos de inversión.</t>
  </si>
  <si>
    <t>DORA TATIANA REINA ACOSTA</t>
  </si>
  <si>
    <t>Actualización acto administrativo</t>
  </si>
  <si>
    <t>2/2</t>
  </si>
  <si>
    <t>Realizar la actualización del acto administrativo.</t>
  </si>
  <si>
    <t>Realizar la actualización;Enviarlo a la coordinadora</t>
  </si>
  <si>
    <t>Interconexiones</t>
  </si>
  <si>
    <t>En Curso</t>
  </si>
  <si>
    <t>3/4</t>
  </si>
  <si>
    <t>Se debe hablar con el ingeniero encargado de las interconexiones, preguntarle / conocer el estado de las interconexiones y realizar un informe de estas.
Se realizará una reunión con el encargado de las interconexiones, el ingeniero Nixon Pabón quien dará un nuevo reporte de las interconexiones y la ingeniera Laura se reunirá con la coordinadora Martha para aclarar la entrega de este informe.
Se está a la espera de que los ingenieros encargados del tema, den nuevo reporte de las interconexiones con una explicación del nuevo estado de las interconexiones.</t>
  </si>
  <si>
    <t>Conocer el estado de las interconexiones;Comunicarse con el ingeniero;Realizar informe;Enviarlo a la coordinadora</t>
  </si>
  <si>
    <t>Revisión de matriz y power BI</t>
  </si>
  <si>
    <t>LAURA ISABEL BARACALDO CALDERON;JUAN SEBASTIAN PACHON GARZON</t>
  </si>
  <si>
    <t>0/1</t>
  </si>
  <si>
    <t>Revisar la matriz de los proyectos la cual fue hablada en la reunión del DNP</t>
  </si>
  <si>
    <t>Revisión de matriz y power Bi</t>
  </si>
  <si>
    <t>MARIA CAMILA RICAURTE SANABRIA</t>
  </si>
  <si>
    <t>Revisión del acto administrativo</t>
  </si>
  <si>
    <t>CAMILO ALEJANDRO CARRENO BARRENECHE</t>
  </si>
  <si>
    <t xml:space="preserve"> Revisar el acto administrativo;enviar observaciones y retroalimentación</t>
  </si>
  <si>
    <t>Organización carpetas Fondos</t>
  </si>
  <si>
    <t>DORA TATIANA REINA ACOSTA;LAURA ISABEL BARACALDO CALDERON</t>
  </si>
  <si>
    <t>1/3</t>
  </si>
  <si>
    <t>Apoyo administrativo en esta tarea: Tatiana Reina
En reunión del 27 de abril con los líderes de PRONE, FAER y OXI, se definió la estructura de carpetas para el fondo FAER y Tatiana Reina queda encargada de reorganizar los archivos en las carpetas definidas a más tardar la segunda semana de mayo.
En la semana del 4 al 8 de Mayo se adelanto la carpeta 3. antiguo contratos del año 2024</t>
  </si>
  <si>
    <t>Reorganizar archivos y validar con equipo FAER (Segunda semana de mayo);Reunión 24/04/2026;Elaborar Excel con estructura de carpetas y archivos (Tercera semana de mayo)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</si>
</sst>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Aptos Narrow"/>
      <family val="2"/>
      <scheme val="minor"/>
    </font>
    <font>
      <b/>
      <sz val="11"/>
      <color theme="1"/>
      <name val="Aptos Narrow"/>
      <family val="2"/>
      <scheme val="minor"/>
    </font>
    <font>
      <b/>
      <i/>
      <sz val="16"/>
      <name val="Aptos Narrow"/>
      <family val="2"/>
      <scheme val="minor"/>
    </font>
    <font>
      <i/>
      <sz val="16"/>
      <name val="Aptos Narrow"/>
      <family val="2"/>
      <scheme val="minor"/>
    </font>
    <font>
      <sz val="11"/>
      <name val="Aptos Narrow"/>
      <family val="2"/>
      <scheme val="minor"/>
    </font>
    <font>
      <sz val="14"/>
      <color theme="1"/>
      <name val="Aptos Narrow"/>
      <family val="2"/>
      <scheme val="minor"/>
    </font>
    <font>
      <b/>
      <sz val="14"/>
      <color theme="1"/>
      <name val="Aptos Narrow"/>
      <family val="2"/>
      <scheme val="minor"/>
    </font>
    <font>
      <b/>
      <sz val="18"/>
      <color theme="7" tint="-0.499984740745262"/>
      <name val="Aptos Narrow"/>
      <family val="2"/>
      <scheme val="minor"/>
    </font>
    <font>
      <b/>
      <sz val="18"/>
      <color rgb="FF00B050"/>
      <name val="Aptos Narrow"/>
      <family val="2"/>
      <scheme val="minor"/>
    </font>
    <font>
      <b/>
      <sz val="18"/>
      <color rgb="FFFF0000"/>
      <name val="Aptos Narrow"/>
      <family val="2"/>
      <scheme val="minor"/>
    </font>
    <font>
      <sz val="11"/>
      <name val="ADLaM Display"/>
    </font>
  </fonts>
  <fills count="3">
    <fill>
      <patternFill patternType="none"/>
    </fill>
    <fill>
      <patternFill patternType="gray125"/>
    </fill>
    <fill>
      <patternFill patternType="solid">
        <fgColor rgb="FFFFC000"/>
        <bgColor indexed="64"/>
      </patternFill>
    </fill>
  </fills>
  <borders count="5">
    <border>
      <left/>
      <right/>
      <top/>
      <bottom/>
      <diagonal/>
    </border>
    <border>
      <left style="thin">
        <color rgb="FFFFC000"/>
      </left>
      <right/>
      <top style="thin">
        <color rgb="FFFFC000"/>
      </top>
      <bottom/>
      <diagonal/>
    </border>
    <border>
      <left style="thin">
        <color rgb="FFFFC000"/>
      </left>
      <right style="thin">
        <color rgb="FFFFC000"/>
      </right>
      <top style="thin">
        <color rgb="FFFFC000"/>
      </top>
      <bottom/>
      <diagonal/>
    </border>
    <border>
      <left style="thin">
        <color rgb="FFFFC000"/>
      </left>
      <right/>
      <top style="thin">
        <color rgb="FFFFC000"/>
      </top>
      <bottom style="thin">
        <color rgb="FFFFC000"/>
      </bottom>
      <diagonal/>
    </border>
    <border>
      <left style="thin">
        <color rgb="FFFFC000"/>
      </left>
      <right style="thin">
        <color rgb="FFFFC000"/>
      </right>
      <top style="thin">
        <color rgb="FFFFC000"/>
      </top>
      <bottom style="thin">
        <color rgb="FFFFC000"/>
      </bottom>
      <diagonal/>
    </border>
  </borders>
  <cellStyleXfs count="1">
    <xf numFmtId="0" fontId="0" fillId="0" borderId="0"/>
  </cellStyleXfs>
  <cellXfs count="23">
    <xf numFmtId="0" fontId="0" fillId="0" borderId="0" xfId="0"/>
    <xf numFmtId="0" fontId="0" fillId="0" borderId="0" xfId="0" applyAlignment="1">
      <alignment vertical="center"/>
    </xf>
    <xf numFmtId="0" fontId="2" fillId="2" borderId="0" xfId="0" applyFont="1" applyFill="1" applyAlignment="1">
      <alignment horizontal="center" vertical="center"/>
    </xf>
    <xf numFmtId="1" fontId="3" fillId="2" borderId="0" xfId="0" applyNumberFormat="1" applyFont="1" applyFill="1" applyAlignment="1">
      <alignment horizontal="left" vertical="center"/>
    </xf>
    <xf numFmtId="0" fontId="1" fillId="2" borderId="0" xfId="0" applyFont="1" applyFill="1" applyAlignment="1">
      <alignment horizontal="right" vertical="center"/>
    </xf>
    <xf numFmtId="0" fontId="4" fillId="0" borderId="0" xfId="0" applyFont="1"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xf>
    <xf numFmtId="0" fontId="5" fillId="0" borderId="1" xfId="0" applyFont="1" applyBorder="1" applyAlignment="1">
      <alignment horizontal="right" vertical="center"/>
    </xf>
    <xf numFmtId="0" fontId="6" fillId="0" borderId="2" xfId="0" applyFont="1" applyBorder="1" applyAlignment="1">
      <alignment horizontal="center" vertical="center"/>
    </xf>
    <xf numFmtId="0" fontId="7" fillId="0" borderId="3" xfId="0" applyFont="1" applyBorder="1" applyAlignment="1">
      <alignment horizontal="right" vertical="center"/>
    </xf>
    <xf numFmtId="0" fontId="7" fillId="0" borderId="4" xfId="0" applyFont="1" applyBorder="1" applyAlignment="1">
      <alignment horizontal="center" vertical="center"/>
    </xf>
    <xf numFmtId="0" fontId="8" fillId="0" borderId="3" xfId="0" applyFont="1" applyBorder="1" applyAlignment="1">
      <alignment horizontal="right" vertical="center"/>
    </xf>
    <xf numFmtId="0" fontId="8" fillId="0" borderId="4" xfId="0" applyFont="1" applyBorder="1" applyAlignment="1">
      <alignment horizontal="center" vertical="center"/>
    </xf>
    <xf numFmtId="0" fontId="9" fillId="0" borderId="3" xfId="0" applyFont="1" applyBorder="1" applyAlignment="1">
      <alignment horizontal="right" vertical="center"/>
    </xf>
    <xf numFmtId="0" fontId="9" fillId="0" borderId="4" xfId="0" applyFont="1" applyBorder="1" applyAlignment="1">
      <alignment horizontal="center" vertical="center"/>
    </xf>
    <xf numFmtId="0" fontId="5" fillId="0" borderId="0" xfId="0" applyFont="1" applyAlignment="1">
      <alignment horizontal="center" vertical="center" wrapText="1"/>
    </xf>
    <xf numFmtId="14" fontId="0" fillId="0" borderId="0" xfId="0" applyNumberFormat="1" applyAlignment="1">
      <alignment horizontal="center" vertical="center"/>
    </xf>
    <xf numFmtId="0" fontId="0" fillId="0" borderId="0" xfId="0" applyAlignment="1">
      <alignment vertical="center" wrapText="1"/>
    </xf>
    <xf numFmtId="0" fontId="10" fillId="0" borderId="0" xfId="0" applyFont="1" applyAlignment="1">
      <alignment horizontal="center" vertical="center"/>
    </xf>
    <xf numFmtId="14" fontId="0" fillId="0" borderId="0" xfId="0" applyNumberFormat="1" applyAlignment="1">
      <alignment vertical="center"/>
    </xf>
    <xf numFmtId="1" fontId="0" fillId="0" borderId="0" xfId="0" applyNumberFormat="1" applyAlignment="1">
      <alignment horizontal="center" vertical="center"/>
    </xf>
  </cellXfs>
  <cellStyles count="1">
    <cellStyle name="Normal" xfId="0" builtinId="0"/>
  </cellStyles>
  <dxfs count="29">
    <dxf>
      <numFmt numFmtId="0" formatCode="General"/>
      <alignment horizontal="general"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center" vertical="center" textRotation="0" wrapText="0" indent="0" justifyLastLine="0" shrinkToFit="0" readingOrder="0"/>
    </dxf>
    <dxf>
      <numFmt numFmtId="19" formatCode="d/mm/yyyy"/>
      <alignment horizontal="general" vertical="center" textRotation="0" wrapText="0" indent="0" justifyLastLine="0" shrinkToFit="0" readingOrder="0"/>
    </dxf>
    <dxf>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numFmt numFmtId="19" formatCode="d/mm/yyyy"/>
      <alignment horizontal="center" vertical="center" textRotation="0" wrapText="0" indent="0" justifyLastLine="0" shrinkToFit="0" readingOrder="0"/>
    </dxf>
    <dxf>
      <numFmt numFmtId="19" formatCode="d/mm/yyyy"/>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auto="1"/>
        <name val="ADLaM Display"/>
        <scheme val="none"/>
      </font>
      <numFmt numFmtId="0" formatCode="General"/>
      <alignment horizontal="center" vertical="center" textRotation="0" wrapText="0"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0" indent="0" justifyLastLine="0" shrinkToFit="0" readingOrder="0"/>
    </dxf>
    <dxf>
      <numFmt numFmtId="19" formatCode="d/mm/yyyy"/>
      <alignment horizontal="center" vertical="center" textRotation="0" wrapText="0"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4"/>
        <color theme="1"/>
        <name val="Aptos Narrow"/>
        <family val="2"/>
        <scheme val="minor"/>
      </font>
      <alignment horizontal="center" vertical="center" textRotation="0" wrapText="1" indent="0" justifyLastLine="0" shrinkToFit="0" readingOrder="0"/>
    </dxf>
    <dxf>
      <fill>
        <patternFill>
          <bgColor rgb="FFEE8A12"/>
        </patternFill>
      </fill>
    </dxf>
    <dxf>
      <fill>
        <patternFill>
          <bgColor theme="4" tint="0.39994506668294322"/>
        </patternFill>
      </fill>
    </dxf>
    <dxf>
      <fill>
        <patternFill>
          <bgColor rgb="FFFF3737"/>
        </patternFill>
      </fill>
    </dxf>
    <dxf>
      <fill>
        <patternFill>
          <bgColor rgb="FF00B050"/>
        </patternFill>
      </fill>
    </dxf>
    <dxf>
      <fill>
        <patternFill>
          <bgColor theme="2" tint="-0.499984740745262"/>
        </patternFill>
      </fill>
    </dxf>
    <dxf>
      <fill>
        <patternFill>
          <bgColor rgb="FFFFDE75"/>
        </patternFill>
      </fill>
    </dxf>
    <dxf>
      <font>
        <b/>
        <i val="0"/>
        <color auto="1"/>
      </font>
      <fill>
        <patternFill>
          <bgColor rgb="FFFFC000"/>
        </patternFill>
      </fill>
    </dxf>
    <dxf>
      <border>
        <left style="medium">
          <color rgb="FFFFC000"/>
        </left>
        <right style="medium">
          <color rgb="FFFFC000"/>
        </right>
        <top style="medium">
          <color rgb="FFFFC000"/>
        </top>
        <bottom style="medium">
          <color rgb="FFFFC000"/>
        </bottom>
        <vertical style="dotted">
          <color rgb="FFFFC000"/>
        </vertical>
        <horizontal style="dotted">
          <color rgb="FFFFC000"/>
        </horizontal>
      </border>
    </dxf>
  </dxfs>
  <tableStyles count="1" defaultTableStyle="TableStyleMedium2" defaultPivotStyle="PivotStyleLight16">
    <tableStyle name="Estilo de tabla 1" pivot="0" count="3" xr9:uid="{63F3BD5E-DA38-4C3E-8647-948FC06FF0A6}">
      <tableStyleElement type="wholeTable" dxfId="28"/>
      <tableStyleElement type="headerRow" dxfId="27"/>
      <tableStyleElement type="secondRowStripe" dxfId="2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F35200DF-6200-46D3-9465-10E610498E5D}" autoFormatId="16" applyNumberFormats="0" applyBorderFormats="0" applyFontFormats="0" applyPatternFormats="0" applyAlignmentFormats="0" applyWidthHeightFormats="0">
  <queryTableRefresh nextId="21" unboundColumnsRight="1">
    <queryTableFields count="19">
      <queryTableField id="1" name="CREACIÓN" tableColumnId="1"/>
      <queryTableField id="2" name="TAREA" tableColumnId="2"/>
      <queryTableField id="3" name="RESPONSABLE(S)" tableColumnId="3"/>
      <queryTableField id="4" name="ESTADO" tableColumnId="4"/>
      <queryTableField id="5" name="DIAS TRABAJADOS" tableColumnId="5"/>
      <queryTableField id="6" name="AVANCE SUBTAREAS" tableColumnId="6"/>
      <queryTableField id="7" name="NOTAS" tableColumnId="7"/>
      <queryTableField id="8" name="SUBTAREAS" tableColumnId="8"/>
      <queryTableField id="9" name="COMPLETADA POR:" tableColumnId="9"/>
      <queryTableField id="10" name="PRIORIDAD" tableColumnId="10"/>
      <queryTableField id="11" name="INICIO" tableColumnId="11"/>
      <queryTableField id="12" name="VENCIMIENTO" tableColumnId="12"/>
      <queryTableField id="13" name="PERIÓDICA" tableColumnId="13"/>
      <queryTableField id="14" name="RETRASO" tableColumnId="14"/>
      <queryTableField id="15" name="FINALIZACIÓN" tableColumnId="15"/>
      <queryTableField id="16" name="Depósito" tableColumnId="16"/>
      <queryTableField id="17" name="CREADO POR" tableColumnId="17"/>
      <queryTableField id="19" name="AÑO" tableColumnId="19"/>
      <queryTableField id="20" dataBound="0" tableColumnId="20"/>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6D5E14-A63B-4DF3-A61D-9B26DA446489}" name="qry_FAER__2" displayName="qry_FAER__2" ref="B11:T19" tableType="queryTable" totalsRowShown="0" headerRowDxfId="20" dataDxfId="19">
  <autoFilter ref="B11:T19" xr:uid="{B58BDF2F-130A-4B0B-8A3F-2CD74EBA66FB}">
    <filterColumn colId="14">
      <filters blank="1"/>
    </filterColumn>
  </autoFilter>
  <tableColumns count="19">
    <tableColumn id="1" xr3:uid="{A41B84C6-0B38-4760-A2AA-0353913BA2B0}" uniqueName="1" name="CREACIÓN" queryTableFieldId="1" dataDxfId="18"/>
    <tableColumn id="2" xr3:uid="{9EA40A92-94C1-42FE-9C4D-23E62E4CDC9D}" uniqueName="2" name="TAREA" queryTableFieldId="2" dataDxfId="17"/>
    <tableColumn id="3" xr3:uid="{C51BEA83-4DAD-4CC3-A024-5BCD918ADC2E}" uniqueName="3" name="RESPONSABLE(S)" queryTableFieldId="3" dataDxfId="16"/>
    <tableColumn id="4" xr3:uid="{CA2D1C72-7A43-4367-AB31-090047D3D6A2}" uniqueName="4" name="ESTADO" queryTableFieldId="4" dataDxfId="15"/>
    <tableColumn id="5" xr3:uid="{AC350B56-2E81-4957-ABB7-1773DF258BAA}" uniqueName="5" name="DIAS TRABAJADOS" queryTableFieldId="5" dataDxfId="14"/>
    <tableColumn id="6" xr3:uid="{5F6CEF0C-259C-4747-8DDF-652ACDDC6792}" uniqueName="6" name="AVANCE SUBTAREAS" queryTableFieldId="6" dataDxfId="13"/>
    <tableColumn id="7" xr3:uid="{AF3DAE1F-52C0-4114-8DE0-676B02DCC185}" uniqueName="7" name="NOTAS" queryTableFieldId="7" dataDxfId="12"/>
    <tableColumn id="8" xr3:uid="{6454FCA0-E568-4E7F-9B1E-75DE01241474}" uniqueName="8" name="SUBTAREAS" queryTableFieldId="8" dataDxfId="11"/>
    <tableColumn id="9" xr3:uid="{23A32D36-5548-4489-953C-8AA2C0E5A77A}" uniqueName="9" name="COMPLETADA POR:" queryTableFieldId="9" dataDxfId="10"/>
    <tableColumn id="10" xr3:uid="{21E471EE-7462-4BEB-8665-D8CBA92EE828}" uniqueName="10" name="PRIORIDAD" queryTableFieldId="10" dataDxfId="9"/>
    <tableColumn id="11" xr3:uid="{DAF0A4AD-2BF7-4C57-B44F-B6AB80465A54}" uniqueName="11" name="INICIO" queryTableFieldId="11" dataDxfId="8"/>
    <tableColumn id="12" xr3:uid="{E77ADBE1-291C-431A-B334-3C66E759306B}" uniqueName="12" name="VENCIMIENTO" queryTableFieldId="12" dataDxfId="7"/>
    <tableColumn id="13" xr3:uid="{1D9416E4-E992-4595-881E-A96CE40565DD}" uniqueName="13" name="PERIÓDICA" queryTableFieldId="13" dataDxfId="6"/>
    <tableColumn id="14" xr3:uid="{0AD51A1C-6791-407C-8018-734F98B1B67C}" uniqueName="14" name="RETRASO" queryTableFieldId="14" dataDxfId="5"/>
    <tableColumn id="15" xr3:uid="{75C6148B-2828-43D2-B503-BF291CB6CCE6}" uniqueName="15" name="FINALIZACIÓN" queryTableFieldId="15" dataDxfId="4"/>
    <tableColumn id="16" xr3:uid="{9BDF64F9-DC5A-43FC-86A3-FF9291EA87C2}" uniqueName="16" name="Depósito" queryTableFieldId="16" dataDxfId="3"/>
    <tableColumn id="17" xr3:uid="{BAA59E09-6C75-444D-A6ED-983E5D248726}" uniqueName="17" name="CREADO POR" queryTableFieldId="17" dataDxfId="2"/>
    <tableColumn id="19" xr3:uid="{AC70EB9D-E7A2-4DB3-944D-6F26B265F879}" uniqueName="19" name="AÑO" queryTableFieldId="19" dataDxfId="1"/>
    <tableColumn id="20" xr3:uid="{948CE5E3-FBFD-4E3D-A63E-AE107FED9701}" uniqueName="20" name="Asignación mes actual" queryTableFieldId="20" dataDxfId="0">
      <calculatedColumnFormula>IF(MONTH(qry_FAER__2[[#This Row],[CREACIÓN]])=MONTH(TODAY()),1,0)</calculatedColumnFormula>
    </tableColumn>
  </tableColumns>
  <tableStyleInfo name="Estilo de tabla 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293CC-7084-4CEA-A05F-B491BB112D0E}">
  <dimension ref="A2:T78"/>
  <sheetViews>
    <sheetView tabSelected="1" topLeftCell="I5" zoomScale="85" zoomScaleNormal="85" workbookViewId="0">
      <selection activeCell="H16" sqref="H16"/>
    </sheetView>
  </sheetViews>
  <sheetFormatPr baseColWidth="10" defaultColWidth="11.44140625" defaultRowHeight="14.4" x14ac:dyDescent="0.3"/>
  <cols>
    <col min="1" max="1" width="19" style="1" hidden="1" customWidth="1"/>
    <col min="2" max="2" width="18" style="6" bestFit="1" customWidth="1"/>
    <col min="3" max="3" width="46.88671875" style="22" bestFit="1" customWidth="1"/>
    <col min="4" max="4" width="80.88671875" style="1" bestFit="1" customWidth="1"/>
    <col min="5" max="5" width="15.109375" style="5" bestFit="1" customWidth="1"/>
    <col min="6" max="6" width="26.33203125" style="6" bestFit="1" customWidth="1"/>
    <col min="7" max="7" width="28.88671875" style="6" bestFit="1" customWidth="1"/>
    <col min="8" max="9" width="80.88671875" style="1" bestFit="1" customWidth="1"/>
    <col min="10" max="10" width="40.21875" style="1" bestFit="1" customWidth="1"/>
    <col min="11" max="11" width="18.5546875" style="1" bestFit="1" customWidth="1"/>
    <col min="12" max="12" width="13.44140625" style="6" bestFit="1" customWidth="1"/>
    <col min="13" max="13" width="21.6640625" style="6" bestFit="1" customWidth="1"/>
    <col min="14" max="14" width="17.44140625" style="1" hidden="1" customWidth="1"/>
    <col min="15" max="15" width="16.33203125" style="6" bestFit="1" customWidth="1"/>
    <col min="16" max="16" width="21.77734375" style="1" bestFit="1" customWidth="1"/>
    <col min="17" max="17" width="16.33203125" style="6" hidden="1" customWidth="1"/>
    <col min="18" max="18" width="36.6640625" style="1" bestFit="1" customWidth="1"/>
    <col min="19" max="19" width="11.109375" style="6" hidden="1" customWidth="1"/>
    <col min="20" max="20" width="18.6640625" style="7" hidden="1" customWidth="1"/>
    <col min="21" max="21" width="18.6640625" style="1" bestFit="1" customWidth="1"/>
    <col min="22" max="22" width="80.88671875" style="1" bestFit="1" customWidth="1"/>
    <col min="23" max="23" width="18.33203125" style="1" bestFit="1" customWidth="1"/>
    <col min="24" max="24" width="15.6640625" style="1" bestFit="1" customWidth="1"/>
    <col min="25" max="25" width="21.44140625" style="1" bestFit="1" customWidth="1"/>
    <col min="26" max="26" width="13.44140625" style="1" bestFit="1" customWidth="1"/>
    <col min="27" max="27" width="12.6640625" style="1" bestFit="1" customWidth="1"/>
    <col min="28" max="28" width="20.6640625" style="1" bestFit="1" customWidth="1"/>
    <col min="29" max="29" width="35.33203125" style="1" bestFit="1" customWidth="1"/>
    <col min="30" max="30" width="47.33203125" style="1" bestFit="1" customWidth="1"/>
    <col min="31" max="31" width="80.88671875" style="1" bestFit="1" customWidth="1"/>
    <col min="32" max="32" width="15.33203125" style="1" customWidth="1"/>
    <col min="33" max="34" width="80.88671875" style="1" bestFit="1" customWidth="1"/>
    <col min="35" max="35" width="11.109375" style="1" bestFit="1" customWidth="1"/>
    <col min="36" max="36" width="80.88671875" style="1" bestFit="1" customWidth="1"/>
    <col min="37" max="16384" width="11.44140625" style="1"/>
  </cols>
  <sheetData>
    <row r="2" spans="1:20" ht="21" x14ac:dyDescent="0.3">
      <c r="B2" s="2" t="s">
        <v>0</v>
      </c>
      <c r="C2" s="3" t="s">
        <v>1</v>
      </c>
      <c r="D2" s="4" t="s">
        <v>2</v>
      </c>
    </row>
    <row r="3" spans="1:20" x14ac:dyDescent="0.3">
      <c r="C3" s="6"/>
      <c r="D3" s="6"/>
      <c r="G3" s="8"/>
    </row>
    <row r="4" spans="1:20" ht="25.2" customHeight="1" x14ac:dyDescent="0.3">
      <c r="C4" s="9" t="s">
        <v>3</v>
      </c>
      <c r="D4" s="10">
        <f>COUNTA(qry_FAER__2[CREACIÓN])</f>
        <v>8</v>
      </c>
    </row>
    <row r="5" spans="1:20" ht="25.2" customHeight="1" x14ac:dyDescent="0.3">
      <c r="C5" s="9" t="s">
        <v>4</v>
      </c>
      <c r="D5" s="10">
        <f>COUNTA(qry_FAER__2[FINALIZACIÓN])</f>
        <v>4</v>
      </c>
    </row>
    <row r="6" spans="1:20" ht="25.2" customHeight="1" x14ac:dyDescent="0.3">
      <c r="C6" s="9" t="s">
        <v>5</v>
      </c>
      <c r="D6" s="10">
        <f ca="1">SUM(qry_FAER__2[Asignación mes actual])</f>
        <v>0</v>
      </c>
    </row>
    <row r="7" spans="1:20" ht="25.2" customHeight="1" x14ac:dyDescent="0.3">
      <c r="C7" s="11" t="s">
        <v>6</v>
      </c>
      <c r="D7" s="12">
        <f>D4-D5</f>
        <v>4</v>
      </c>
    </row>
    <row r="8" spans="1:20" ht="25.2" customHeight="1" x14ac:dyDescent="0.3">
      <c r="C8" s="13" t="s">
        <v>7</v>
      </c>
      <c r="D8" s="14">
        <f>COUNTIF(qry_FAER__2[ESTADO],"Completado")</f>
        <v>0</v>
      </c>
    </row>
    <row r="9" spans="1:20" ht="25.2" customHeight="1" x14ac:dyDescent="0.3">
      <c r="C9" s="15" t="s">
        <v>8</v>
      </c>
      <c r="D9" s="16">
        <f>COUNTIF(qry_FAER__2[RETRASO],TRUE)</f>
        <v>1</v>
      </c>
    </row>
    <row r="11" spans="1:20" s="17" customFormat="1" ht="36" x14ac:dyDescent="0.3">
      <c r="B11" s="17" t="s">
        <v>9</v>
      </c>
      <c r="C11" s="17" t="s">
        <v>10</v>
      </c>
      <c r="D11" s="17" t="s">
        <v>11</v>
      </c>
      <c r="E11" s="17" t="s">
        <v>12</v>
      </c>
      <c r="F11" s="17" t="s">
        <v>13</v>
      </c>
      <c r="G11" s="17" t="s">
        <v>14</v>
      </c>
      <c r="H11" s="17" t="s">
        <v>15</v>
      </c>
      <c r="I11" s="17" t="s">
        <v>16</v>
      </c>
      <c r="J11" s="17" t="s">
        <v>17</v>
      </c>
      <c r="K11" s="17" t="s">
        <v>18</v>
      </c>
      <c r="L11" s="17" t="s">
        <v>19</v>
      </c>
      <c r="M11" s="17" t="s">
        <v>20</v>
      </c>
      <c r="N11" s="17" t="s">
        <v>21</v>
      </c>
      <c r="O11" s="17" t="s">
        <v>22</v>
      </c>
      <c r="P11" s="17" t="s">
        <v>23</v>
      </c>
      <c r="Q11" s="17" t="s">
        <v>24</v>
      </c>
      <c r="R11" s="17" t="s">
        <v>25</v>
      </c>
      <c r="S11" s="17" t="s">
        <v>26</v>
      </c>
      <c r="T11" s="17" t="s">
        <v>27</v>
      </c>
    </row>
    <row r="12" spans="1:20" ht="172.8" x14ac:dyDescent="0.3">
      <c r="A12" s="6"/>
      <c r="B12" s="18">
        <v>46062</v>
      </c>
      <c r="C12" s="1" t="s">
        <v>28</v>
      </c>
      <c r="D12" s="19" t="s">
        <v>29</v>
      </c>
      <c r="E12" s="20" t="s">
        <v>30</v>
      </c>
      <c r="F12" s="6">
        <v>109</v>
      </c>
      <c r="G12" s="6" t="s">
        <v>31</v>
      </c>
      <c r="H12" s="19" t="s">
        <v>32</v>
      </c>
      <c r="I12" s="19" t="s">
        <v>33</v>
      </c>
      <c r="J12" s="1" t="s">
        <v>34</v>
      </c>
      <c r="K12" s="6" t="s">
        <v>35</v>
      </c>
      <c r="L12" s="18"/>
      <c r="M12" s="18">
        <v>46172</v>
      </c>
      <c r="N12" s="1" t="s">
        <v>34</v>
      </c>
      <c r="O12" s="1" t="b">
        <v>0</v>
      </c>
      <c r="P12" s="21"/>
      <c r="Q12" s="6" t="s">
        <v>0</v>
      </c>
      <c r="R12" s="1" t="s">
        <v>36</v>
      </c>
      <c r="S12" s="6">
        <v>2026</v>
      </c>
      <c r="T12" s="1">
        <f ca="1">IF(MONTH(qry_FAER__2[[#This Row],[CREACIÓN]])=MONTH(TODAY()),1,0)</f>
        <v>0</v>
      </c>
    </row>
    <row r="13" spans="1:20" ht="57.6" x14ac:dyDescent="0.3">
      <c r="A13" s="6"/>
      <c r="B13" s="18">
        <v>46064</v>
      </c>
      <c r="C13" s="1" t="s">
        <v>37</v>
      </c>
      <c r="D13" s="19" t="s">
        <v>38</v>
      </c>
      <c r="E13" s="20" t="s">
        <v>30</v>
      </c>
      <c r="F13" s="6">
        <v>107</v>
      </c>
      <c r="G13" s="6" t="s">
        <v>39</v>
      </c>
      <c r="H13" s="19" t="s">
        <v>40</v>
      </c>
      <c r="I13" s="19" t="s">
        <v>41</v>
      </c>
      <c r="J13" s="1" t="s">
        <v>34</v>
      </c>
      <c r="K13" s="6" t="s">
        <v>35</v>
      </c>
      <c r="L13" s="18">
        <v>46064</v>
      </c>
      <c r="M13" s="18">
        <v>46066</v>
      </c>
      <c r="N13" s="1" t="s">
        <v>34</v>
      </c>
      <c r="O13" s="1" t="b">
        <v>1</v>
      </c>
      <c r="P13" s="21"/>
      <c r="Q13" s="6" t="s">
        <v>0</v>
      </c>
      <c r="R13" s="1" t="s">
        <v>36</v>
      </c>
      <c r="S13" s="6">
        <v>2026</v>
      </c>
      <c r="T13" s="1">
        <f ca="1">IF(MONTH(qry_FAER__2[[#This Row],[CREACIÓN]])=MONTH(TODAY()),1,0)</f>
        <v>0</v>
      </c>
    </row>
    <row r="14" spans="1:20" ht="15.6" hidden="1" x14ac:dyDescent="0.3">
      <c r="A14" s="6"/>
      <c r="B14" s="18">
        <v>46094</v>
      </c>
      <c r="C14" s="1" t="s">
        <v>42</v>
      </c>
      <c r="D14" s="19" t="s">
        <v>43</v>
      </c>
      <c r="E14" s="20" t="s">
        <v>44</v>
      </c>
      <c r="F14" s="6">
        <v>34</v>
      </c>
      <c r="G14" s="6" t="s">
        <v>34</v>
      </c>
      <c r="H14" s="19" t="s">
        <v>45</v>
      </c>
      <c r="I14" s="19" t="s">
        <v>34</v>
      </c>
      <c r="J14" s="1" t="s">
        <v>46</v>
      </c>
      <c r="K14" s="6" t="s">
        <v>35</v>
      </c>
      <c r="L14" s="18">
        <v>46113</v>
      </c>
      <c r="M14" s="18">
        <v>46119</v>
      </c>
      <c r="N14" s="1" t="s">
        <v>34</v>
      </c>
      <c r="O14" s="1" t="b">
        <v>0</v>
      </c>
      <c r="P14" s="21">
        <v>46128</v>
      </c>
      <c r="Q14" s="6" t="s">
        <v>0</v>
      </c>
      <c r="R14" s="1" t="s">
        <v>46</v>
      </c>
      <c r="S14" s="6">
        <v>2026</v>
      </c>
      <c r="T14" s="1">
        <f ca="1">IF(MONTH(qry_FAER__2[[#This Row],[CREACIÓN]])=MONTH(TODAY()),1,0)</f>
        <v>0</v>
      </c>
    </row>
    <row r="15" spans="1:20" ht="15.6" hidden="1" x14ac:dyDescent="0.3">
      <c r="A15" s="6"/>
      <c r="B15" s="18">
        <v>46077</v>
      </c>
      <c r="C15" s="1" t="s">
        <v>47</v>
      </c>
      <c r="D15" s="19" t="s">
        <v>29</v>
      </c>
      <c r="E15" s="20" t="s">
        <v>44</v>
      </c>
      <c r="F15" s="6">
        <v>3</v>
      </c>
      <c r="G15" s="6" t="s">
        <v>48</v>
      </c>
      <c r="H15" s="19" t="s">
        <v>49</v>
      </c>
      <c r="I15" s="19" t="s">
        <v>50</v>
      </c>
      <c r="J15" s="1" t="s">
        <v>29</v>
      </c>
      <c r="K15" s="6" t="s">
        <v>35</v>
      </c>
      <c r="L15" s="18"/>
      <c r="M15" s="18">
        <v>46080</v>
      </c>
      <c r="N15" s="1" t="s">
        <v>34</v>
      </c>
      <c r="O15" s="1" t="b">
        <v>0</v>
      </c>
      <c r="P15" s="21">
        <v>46080</v>
      </c>
      <c r="Q15" s="6" t="s">
        <v>0</v>
      </c>
      <c r="R15" s="1" t="s">
        <v>46</v>
      </c>
      <c r="S15" s="6">
        <v>2026</v>
      </c>
      <c r="T15" s="1">
        <f ca="1">IF(MONTH(qry_FAER__2[[#This Row],[CREACIÓN]])=MONTH(TODAY()),1,0)</f>
        <v>0</v>
      </c>
    </row>
    <row r="16" spans="1:20" ht="100.8" x14ac:dyDescent="0.3">
      <c r="A16" s="6"/>
      <c r="B16" s="18">
        <v>46077</v>
      </c>
      <c r="C16" s="1" t="s">
        <v>51</v>
      </c>
      <c r="D16" s="19" t="s">
        <v>29</v>
      </c>
      <c r="E16" s="20" t="s">
        <v>52</v>
      </c>
      <c r="F16" s="6">
        <v>94</v>
      </c>
      <c r="G16" s="6" t="s">
        <v>53</v>
      </c>
      <c r="H16" s="19" t="s">
        <v>54</v>
      </c>
      <c r="I16" s="19" t="s">
        <v>55</v>
      </c>
      <c r="J16" s="1" t="s">
        <v>34</v>
      </c>
      <c r="K16" s="6" t="s">
        <v>35</v>
      </c>
      <c r="L16" s="18"/>
      <c r="M16" s="18">
        <v>46203</v>
      </c>
      <c r="N16" s="1" t="s">
        <v>34</v>
      </c>
      <c r="O16" s="1" t="b">
        <v>0</v>
      </c>
      <c r="P16" s="21"/>
      <c r="Q16" s="6" t="s">
        <v>0</v>
      </c>
      <c r="R16" s="1" t="s">
        <v>46</v>
      </c>
      <c r="S16" s="6">
        <v>2026</v>
      </c>
      <c r="T16" s="1">
        <f ca="1">IF(MONTH(qry_FAER__2[[#This Row],[CREACIÓN]])=MONTH(TODAY()),1,0)</f>
        <v>0</v>
      </c>
    </row>
    <row r="17" spans="1:20" ht="15.6" hidden="1" x14ac:dyDescent="0.3">
      <c r="A17" s="6"/>
      <c r="B17" s="18">
        <v>46077</v>
      </c>
      <c r="C17" s="1" t="s">
        <v>56</v>
      </c>
      <c r="D17" s="19" t="s">
        <v>57</v>
      </c>
      <c r="E17" s="20" t="s">
        <v>44</v>
      </c>
      <c r="F17" s="6">
        <v>8</v>
      </c>
      <c r="G17" s="6" t="s">
        <v>58</v>
      </c>
      <c r="H17" s="19" t="s">
        <v>59</v>
      </c>
      <c r="I17" s="19" t="s">
        <v>60</v>
      </c>
      <c r="J17" s="1" t="s">
        <v>61</v>
      </c>
      <c r="K17" s="6" t="s">
        <v>35</v>
      </c>
      <c r="L17" s="18"/>
      <c r="M17" s="18"/>
      <c r="N17" s="1" t="s">
        <v>34</v>
      </c>
      <c r="O17" s="1" t="b">
        <v>0</v>
      </c>
      <c r="P17" s="21">
        <v>46085</v>
      </c>
      <c r="Q17" s="6" t="s">
        <v>0</v>
      </c>
      <c r="R17" s="1" t="s">
        <v>46</v>
      </c>
      <c r="S17" s="6">
        <v>2026</v>
      </c>
      <c r="T17" s="1">
        <f ca="1">IF(MONTH(qry_FAER__2[[#This Row],[CREACIÓN]])=MONTH(TODAY()),1,0)</f>
        <v>0</v>
      </c>
    </row>
    <row r="18" spans="1:20" ht="15.6" hidden="1" x14ac:dyDescent="0.3">
      <c r="A18" s="6"/>
      <c r="B18" s="18">
        <v>46080</v>
      </c>
      <c r="C18" s="1" t="s">
        <v>62</v>
      </c>
      <c r="D18" s="19" t="s">
        <v>63</v>
      </c>
      <c r="E18" s="20" t="s">
        <v>44</v>
      </c>
      <c r="F18" s="6">
        <v>4</v>
      </c>
      <c r="G18" s="6" t="s">
        <v>48</v>
      </c>
      <c r="H18" s="19"/>
      <c r="I18" s="19" t="s">
        <v>64</v>
      </c>
      <c r="J18" s="1" t="s">
        <v>63</v>
      </c>
      <c r="K18" s="6" t="s">
        <v>35</v>
      </c>
      <c r="L18" s="18"/>
      <c r="M18" s="18">
        <v>46085</v>
      </c>
      <c r="N18" s="1" t="s">
        <v>34</v>
      </c>
      <c r="O18" s="1" t="b">
        <v>0</v>
      </c>
      <c r="P18" s="21">
        <v>46084</v>
      </c>
      <c r="Q18" s="6" t="s">
        <v>0</v>
      </c>
      <c r="R18" s="1" t="s">
        <v>46</v>
      </c>
      <c r="S18" s="6">
        <v>2026</v>
      </c>
      <c r="T18" s="1">
        <f ca="1">IF(MONTH(qry_FAER__2[[#This Row],[CREACIÓN]])=MONTH(TODAY()),1,0)</f>
        <v>0</v>
      </c>
    </row>
    <row r="19" spans="1:20" ht="72" x14ac:dyDescent="0.3">
      <c r="A19" s="6"/>
      <c r="B19" s="18">
        <v>46136</v>
      </c>
      <c r="C19" s="1" t="s">
        <v>65</v>
      </c>
      <c r="D19" s="19" t="s">
        <v>66</v>
      </c>
      <c r="E19" s="20" t="s">
        <v>52</v>
      </c>
      <c r="F19" s="6">
        <v>35</v>
      </c>
      <c r="G19" s="6" t="s">
        <v>67</v>
      </c>
      <c r="H19" s="19" t="s">
        <v>68</v>
      </c>
      <c r="I19" s="19" t="s">
        <v>69</v>
      </c>
      <c r="J19" s="1" t="s">
        <v>34</v>
      </c>
      <c r="K19" s="6" t="s">
        <v>35</v>
      </c>
      <c r="L19" s="18"/>
      <c r="M19" s="18">
        <v>46172</v>
      </c>
      <c r="N19" s="1" t="s">
        <v>34</v>
      </c>
      <c r="O19" s="1" t="b">
        <v>0</v>
      </c>
      <c r="P19" s="21"/>
      <c r="Q19" s="6" t="s">
        <v>0</v>
      </c>
      <c r="R19" s="1" t="s">
        <v>46</v>
      </c>
      <c r="S19" s="6">
        <v>2026</v>
      </c>
      <c r="T19" s="1">
        <f ca="1">IF(MONTH(qry_FAER__2[[#This Row],[CREACIÓN]])=MONTH(TODAY()),1,0)</f>
        <v>0</v>
      </c>
    </row>
    <row r="20" spans="1:20" ht="15.6" x14ac:dyDescent="0.3">
      <c r="A20" s="6"/>
      <c r="B20" s="18"/>
      <c r="C20" s="1"/>
      <c r="D20" s="19"/>
      <c r="E20" s="20"/>
      <c r="H20" s="19"/>
      <c r="I20" s="19"/>
      <c r="K20" s="6"/>
      <c r="L20" s="18"/>
      <c r="M20" s="18"/>
      <c r="P20" s="21"/>
      <c r="S20" s="1"/>
      <c r="T20" s="6"/>
    </row>
    <row r="21" spans="1:20" ht="15.6" x14ac:dyDescent="0.3">
      <c r="A21" s="6"/>
      <c r="B21" s="18"/>
      <c r="C21" s="1"/>
      <c r="D21" s="19"/>
      <c r="E21" s="20"/>
      <c r="H21" s="19"/>
      <c r="I21" s="19"/>
      <c r="K21" s="6"/>
      <c r="L21" s="18"/>
      <c r="M21" s="18"/>
      <c r="P21" s="21"/>
      <c r="S21" s="1"/>
      <c r="T21" s="6"/>
    </row>
    <row r="22" spans="1:20" ht="15.6" x14ac:dyDescent="0.3">
      <c r="A22" s="6"/>
      <c r="B22" s="18"/>
      <c r="C22" s="1"/>
      <c r="D22" s="19"/>
      <c r="E22" s="20"/>
      <c r="H22" s="19"/>
      <c r="I22" s="19"/>
      <c r="K22" s="6"/>
      <c r="L22" s="18"/>
      <c r="M22" s="18"/>
      <c r="P22" s="21"/>
      <c r="S22" s="1"/>
      <c r="T22" s="6"/>
    </row>
    <row r="23" spans="1:20" ht="15.6" x14ac:dyDescent="0.3">
      <c r="A23" s="6"/>
      <c r="B23" s="18"/>
      <c r="C23" s="1"/>
      <c r="D23" s="19"/>
      <c r="E23" s="20"/>
      <c r="H23" s="19"/>
      <c r="I23" s="19"/>
      <c r="K23" s="6"/>
      <c r="L23" s="18"/>
      <c r="M23" s="18"/>
      <c r="P23" s="21"/>
      <c r="S23" s="1"/>
      <c r="T23" s="6"/>
    </row>
    <row r="24" spans="1:20" ht="15.6" x14ac:dyDescent="0.3">
      <c r="A24" s="6"/>
      <c r="B24" s="18"/>
      <c r="C24" s="1"/>
      <c r="D24" s="19"/>
      <c r="E24" s="20"/>
      <c r="H24" s="19"/>
      <c r="I24" s="19"/>
      <c r="K24" s="6"/>
      <c r="L24" s="18"/>
      <c r="M24" s="18"/>
      <c r="P24" s="21"/>
      <c r="S24" s="1"/>
      <c r="T24" s="6"/>
    </row>
    <row r="25" spans="1:20" ht="15.6" x14ac:dyDescent="0.3">
      <c r="A25" s="6"/>
      <c r="B25" s="18"/>
      <c r="C25" s="1"/>
      <c r="D25" s="19"/>
      <c r="E25" s="20"/>
      <c r="H25" s="19"/>
      <c r="I25" s="19"/>
      <c r="K25" s="6"/>
      <c r="L25" s="18"/>
      <c r="M25" s="18"/>
      <c r="P25" s="21"/>
      <c r="S25" s="1"/>
      <c r="T25" s="6"/>
    </row>
    <row r="26" spans="1:20" ht="15.6" x14ac:dyDescent="0.3">
      <c r="A26" s="6"/>
      <c r="B26" s="18"/>
      <c r="C26" s="1"/>
      <c r="D26" s="19"/>
      <c r="E26" s="20"/>
      <c r="H26" s="19"/>
      <c r="I26" s="19"/>
      <c r="K26" s="6"/>
      <c r="L26" s="18"/>
      <c r="M26" s="18"/>
      <c r="P26" s="21"/>
      <c r="S26" s="1"/>
      <c r="T26" s="6"/>
    </row>
    <row r="27" spans="1:20" ht="15.6" x14ac:dyDescent="0.3">
      <c r="A27" s="6"/>
      <c r="B27" s="18"/>
      <c r="C27" s="1"/>
      <c r="D27" s="19"/>
      <c r="E27" s="20"/>
      <c r="H27" s="19"/>
      <c r="I27" s="19"/>
      <c r="K27" s="6"/>
      <c r="L27" s="18"/>
      <c r="M27" s="18"/>
      <c r="P27" s="21"/>
      <c r="S27" s="1"/>
      <c r="T27" s="6"/>
    </row>
    <row r="28" spans="1:20" ht="15.6" x14ac:dyDescent="0.3">
      <c r="A28" s="6"/>
      <c r="B28" s="18"/>
      <c r="C28" s="1"/>
      <c r="D28" s="19"/>
      <c r="E28" s="20"/>
      <c r="H28" s="19"/>
      <c r="I28" s="19"/>
      <c r="K28" s="6"/>
      <c r="L28" s="18"/>
      <c r="M28" s="18"/>
      <c r="P28" s="21"/>
      <c r="S28" s="1"/>
      <c r="T28" s="6"/>
    </row>
    <row r="29" spans="1:20" ht="15.6" x14ac:dyDescent="0.3">
      <c r="A29" s="6"/>
      <c r="B29" s="18"/>
      <c r="C29" s="1"/>
      <c r="D29" s="19"/>
      <c r="E29" s="20"/>
      <c r="H29" s="19"/>
      <c r="I29" s="19"/>
      <c r="K29" s="6"/>
      <c r="L29" s="18"/>
      <c r="M29" s="18"/>
      <c r="P29" s="21"/>
      <c r="S29" s="1"/>
      <c r="T29" s="6"/>
    </row>
    <row r="30" spans="1:20" ht="15.6" x14ac:dyDescent="0.3">
      <c r="A30" s="6"/>
      <c r="B30" s="18"/>
      <c r="C30" s="1"/>
      <c r="D30" s="19"/>
      <c r="E30" s="20"/>
      <c r="H30" s="19"/>
      <c r="I30" s="19"/>
      <c r="K30" s="6"/>
      <c r="L30" s="18"/>
      <c r="M30" s="18"/>
      <c r="P30" s="21"/>
      <c r="S30" s="1"/>
      <c r="T30" s="6"/>
    </row>
    <row r="31" spans="1:20" ht="15.6" x14ac:dyDescent="0.3">
      <c r="A31" s="6"/>
      <c r="B31" s="18"/>
      <c r="C31" s="1"/>
      <c r="D31" s="19"/>
      <c r="E31" s="20"/>
      <c r="H31" s="19"/>
      <c r="I31" s="19"/>
      <c r="K31" s="6"/>
      <c r="L31" s="18"/>
      <c r="M31" s="18"/>
      <c r="P31" s="21"/>
      <c r="S31" s="1"/>
      <c r="T31" s="6"/>
    </row>
    <row r="32" spans="1:20" ht="15.6" x14ac:dyDescent="0.3">
      <c r="A32" s="6"/>
      <c r="B32" s="18"/>
      <c r="C32" s="1"/>
      <c r="D32" s="19"/>
      <c r="E32" s="20"/>
      <c r="H32" s="19"/>
      <c r="I32" s="19"/>
      <c r="K32" s="6"/>
      <c r="L32" s="18"/>
      <c r="M32" s="18"/>
      <c r="P32" s="21"/>
      <c r="S32" s="1"/>
      <c r="T32" s="6"/>
    </row>
    <row r="33" spans="1:20" ht="15.6" x14ac:dyDescent="0.3">
      <c r="A33" s="6"/>
      <c r="B33" s="18"/>
      <c r="C33" s="1"/>
      <c r="D33" s="19"/>
      <c r="E33" s="20"/>
      <c r="H33" s="19"/>
      <c r="I33" s="19"/>
      <c r="K33" s="6"/>
      <c r="L33" s="18"/>
      <c r="M33" s="18"/>
      <c r="P33" s="21"/>
      <c r="T33" s="6"/>
    </row>
    <row r="34" spans="1:20" ht="15.6" x14ac:dyDescent="0.3">
      <c r="A34" s="6"/>
      <c r="B34" s="18"/>
      <c r="C34" s="1"/>
      <c r="D34" s="19"/>
      <c r="E34" s="20"/>
      <c r="H34" s="19"/>
      <c r="I34" s="19"/>
      <c r="K34" s="6"/>
      <c r="L34" s="18"/>
      <c r="M34" s="18"/>
      <c r="P34" s="21"/>
      <c r="T34" s="6"/>
    </row>
    <row r="35" spans="1:20" ht="15.6" x14ac:dyDescent="0.3">
      <c r="A35" s="6"/>
      <c r="B35" s="18"/>
      <c r="C35" s="1"/>
      <c r="D35" s="19"/>
      <c r="E35" s="20"/>
      <c r="H35" s="19"/>
      <c r="I35" s="19"/>
      <c r="K35" s="6"/>
      <c r="L35" s="18"/>
      <c r="M35" s="18"/>
      <c r="P35" s="21"/>
      <c r="T35" s="6"/>
    </row>
    <row r="36" spans="1:20" ht="15.6" x14ac:dyDescent="0.3">
      <c r="A36" s="6"/>
      <c r="B36" s="18"/>
      <c r="C36" s="1"/>
      <c r="D36" s="19"/>
      <c r="E36" s="20"/>
      <c r="H36" s="19"/>
      <c r="I36" s="19"/>
      <c r="K36" s="6"/>
      <c r="L36" s="18"/>
      <c r="M36" s="18"/>
      <c r="P36" s="21"/>
      <c r="T36" s="6"/>
    </row>
    <row r="37" spans="1:20" ht="15.6" x14ac:dyDescent="0.3">
      <c r="A37" s="6"/>
      <c r="B37" s="18"/>
      <c r="C37" s="1"/>
      <c r="D37" s="19"/>
      <c r="E37" s="20"/>
      <c r="H37" s="19"/>
      <c r="I37" s="19"/>
      <c r="K37" s="6"/>
      <c r="L37" s="18"/>
      <c r="M37" s="18"/>
      <c r="P37" s="21"/>
      <c r="T37" s="6"/>
    </row>
    <row r="38" spans="1:20" ht="15.6" x14ac:dyDescent="0.3">
      <c r="A38" s="6"/>
      <c r="B38" s="18"/>
      <c r="C38" s="1"/>
      <c r="D38" s="19"/>
      <c r="E38" s="20"/>
      <c r="H38" s="19"/>
      <c r="I38" s="19"/>
      <c r="K38" s="6"/>
      <c r="L38" s="18"/>
      <c r="M38" s="18"/>
      <c r="P38" s="21"/>
      <c r="T38" s="6"/>
    </row>
    <row r="39" spans="1:20" ht="15.6" x14ac:dyDescent="0.3">
      <c r="A39" s="6"/>
      <c r="B39" s="18"/>
      <c r="C39" s="1"/>
      <c r="D39" s="19"/>
      <c r="E39" s="20"/>
      <c r="H39" s="19"/>
      <c r="I39" s="19"/>
      <c r="K39" s="6"/>
      <c r="L39" s="18"/>
      <c r="M39" s="18"/>
      <c r="P39" s="21"/>
      <c r="T39" s="6"/>
    </row>
    <row r="40" spans="1:20" ht="15.6" x14ac:dyDescent="0.3">
      <c r="A40" s="6"/>
      <c r="B40" s="18"/>
      <c r="C40" s="1"/>
      <c r="D40" s="19"/>
      <c r="E40" s="20"/>
      <c r="H40" s="19"/>
      <c r="I40" s="19"/>
      <c r="K40" s="6"/>
      <c r="L40" s="18"/>
      <c r="M40" s="18"/>
      <c r="P40" s="21"/>
      <c r="T40" s="6"/>
    </row>
    <row r="41" spans="1:20" ht="15.6" x14ac:dyDescent="0.3">
      <c r="A41" s="6"/>
      <c r="B41" s="18"/>
      <c r="C41" s="1"/>
      <c r="D41" s="19"/>
      <c r="E41" s="20"/>
      <c r="H41" s="19"/>
      <c r="I41" s="19"/>
      <c r="K41" s="6"/>
      <c r="L41" s="18"/>
      <c r="M41" s="18"/>
      <c r="P41" s="21"/>
      <c r="T41" s="6"/>
    </row>
    <row r="42" spans="1:20" ht="15.6" x14ac:dyDescent="0.3">
      <c r="A42" s="6"/>
      <c r="B42" s="18"/>
      <c r="C42" s="1"/>
      <c r="D42" s="19"/>
      <c r="E42" s="20"/>
      <c r="H42" s="19"/>
      <c r="I42" s="19"/>
      <c r="K42" s="6"/>
      <c r="L42" s="18"/>
      <c r="M42" s="18"/>
      <c r="P42" s="21"/>
      <c r="T42" s="6"/>
    </row>
    <row r="43" spans="1:20" ht="15.6" x14ac:dyDescent="0.3">
      <c r="A43" s="6"/>
      <c r="B43" s="18"/>
      <c r="C43" s="1"/>
      <c r="D43" s="19"/>
      <c r="E43" s="20"/>
      <c r="H43" s="19"/>
      <c r="I43" s="19"/>
      <c r="K43" s="6"/>
      <c r="L43" s="18"/>
      <c r="M43" s="18"/>
      <c r="P43" s="21"/>
      <c r="T43" s="6"/>
    </row>
    <row r="44" spans="1:20" ht="15.6" x14ac:dyDescent="0.3">
      <c r="A44" s="6"/>
      <c r="B44" s="18"/>
      <c r="C44" s="1"/>
      <c r="D44" s="19"/>
      <c r="E44" s="20"/>
      <c r="H44" s="19"/>
      <c r="I44" s="19"/>
      <c r="K44" s="6"/>
      <c r="L44" s="18"/>
      <c r="M44" s="18"/>
      <c r="P44" s="21"/>
      <c r="T44" s="6"/>
    </row>
    <row r="45" spans="1:20" ht="15.6" x14ac:dyDescent="0.3">
      <c r="A45" s="6"/>
      <c r="B45" s="18"/>
      <c r="C45" s="1"/>
      <c r="D45" s="19"/>
      <c r="E45" s="20"/>
      <c r="H45" s="19"/>
      <c r="I45" s="19"/>
      <c r="K45" s="6"/>
      <c r="L45" s="18"/>
      <c r="M45" s="18"/>
      <c r="P45" s="21"/>
      <c r="T45" s="6"/>
    </row>
    <row r="46" spans="1:20" ht="15.6" x14ac:dyDescent="0.3">
      <c r="A46" s="6"/>
      <c r="B46" s="18"/>
      <c r="C46" s="1"/>
      <c r="D46" s="19"/>
      <c r="E46" s="20"/>
      <c r="H46" s="19"/>
      <c r="I46" s="19"/>
      <c r="K46" s="6"/>
      <c r="L46" s="18"/>
      <c r="M46" s="18"/>
      <c r="P46" s="21"/>
      <c r="T46" s="6"/>
    </row>
    <row r="47" spans="1:20" ht="15.6" x14ac:dyDescent="0.3">
      <c r="A47" s="6"/>
      <c r="B47" s="18"/>
      <c r="C47" s="1"/>
      <c r="D47" s="19"/>
      <c r="E47" s="20"/>
      <c r="H47" s="19"/>
      <c r="I47" s="19"/>
      <c r="K47" s="6"/>
      <c r="L47" s="18"/>
      <c r="M47" s="18"/>
      <c r="P47" s="21"/>
      <c r="T47" s="6"/>
    </row>
    <row r="48" spans="1:20" ht="15.6" x14ac:dyDescent="0.3">
      <c r="A48" s="6"/>
      <c r="B48" s="18"/>
      <c r="C48" s="1"/>
      <c r="D48" s="19"/>
      <c r="E48" s="20"/>
      <c r="H48" s="19"/>
      <c r="I48" s="19"/>
      <c r="K48" s="6"/>
      <c r="L48" s="18"/>
      <c r="M48" s="18"/>
      <c r="P48" s="21"/>
      <c r="T48" s="6"/>
    </row>
    <row r="49" spans="1:20" ht="15.6" x14ac:dyDescent="0.3">
      <c r="A49" s="6"/>
      <c r="B49" s="18"/>
      <c r="C49" s="1"/>
      <c r="D49" s="19"/>
      <c r="E49" s="20"/>
      <c r="H49" s="19"/>
      <c r="I49" s="19"/>
      <c r="K49" s="6"/>
      <c r="L49" s="18"/>
      <c r="M49" s="18"/>
      <c r="P49" s="21"/>
      <c r="T49" s="6"/>
    </row>
    <row r="50" spans="1:20" ht="15.6" x14ac:dyDescent="0.3">
      <c r="A50" s="6"/>
      <c r="B50" s="18"/>
      <c r="C50" s="1"/>
      <c r="D50" s="19"/>
      <c r="E50" s="20"/>
      <c r="H50" s="19"/>
      <c r="I50" s="19"/>
      <c r="K50" s="6"/>
      <c r="L50" s="18"/>
      <c r="M50" s="18"/>
      <c r="P50" s="21"/>
      <c r="T50" s="6"/>
    </row>
    <row r="51" spans="1:20" ht="15.6" x14ac:dyDescent="0.3">
      <c r="A51" s="6"/>
      <c r="B51" s="18"/>
      <c r="C51" s="1"/>
      <c r="D51" s="19"/>
      <c r="E51" s="20"/>
      <c r="H51" s="19"/>
      <c r="I51" s="19"/>
      <c r="K51" s="6"/>
      <c r="L51" s="18"/>
      <c r="M51" s="18"/>
      <c r="P51" s="21"/>
      <c r="T51" s="6"/>
    </row>
    <row r="52" spans="1:20" ht="15.6" x14ac:dyDescent="0.3">
      <c r="A52" s="6"/>
      <c r="B52" s="18"/>
      <c r="C52" s="1"/>
      <c r="D52" s="19"/>
      <c r="E52" s="20"/>
      <c r="H52" s="19"/>
      <c r="I52" s="19"/>
      <c r="K52" s="6"/>
      <c r="L52" s="18"/>
      <c r="M52" s="18"/>
      <c r="P52" s="21"/>
      <c r="T52" s="6"/>
    </row>
    <row r="53" spans="1:20" ht="15.6" x14ac:dyDescent="0.3">
      <c r="A53" s="6"/>
      <c r="B53" s="18"/>
      <c r="C53" s="1"/>
      <c r="D53" s="19"/>
      <c r="E53" s="20"/>
      <c r="H53" s="19"/>
      <c r="I53" s="19"/>
      <c r="K53" s="6"/>
      <c r="L53" s="18"/>
      <c r="M53" s="18"/>
      <c r="P53" s="21"/>
      <c r="T53" s="6"/>
    </row>
    <row r="54" spans="1:20" ht="15.6" x14ac:dyDescent="0.3">
      <c r="A54" s="6"/>
      <c r="B54" s="18"/>
      <c r="C54" s="1"/>
      <c r="D54" s="19"/>
      <c r="E54" s="20"/>
      <c r="H54" s="19"/>
      <c r="I54" s="19"/>
      <c r="K54" s="6"/>
      <c r="L54" s="18"/>
      <c r="M54" s="18"/>
      <c r="P54" s="21"/>
      <c r="T54" s="6"/>
    </row>
    <row r="55" spans="1:20" ht="15.6" x14ac:dyDescent="0.3">
      <c r="A55" s="6"/>
      <c r="B55" s="18"/>
      <c r="C55" s="1"/>
      <c r="D55" s="19"/>
      <c r="E55" s="20"/>
      <c r="H55" s="19"/>
      <c r="I55" s="19"/>
      <c r="K55" s="6"/>
      <c r="L55" s="18"/>
      <c r="M55" s="18"/>
      <c r="P55" s="21"/>
      <c r="T55" s="6"/>
    </row>
    <row r="56" spans="1:20" ht="15.6" x14ac:dyDescent="0.3">
      <c r="A56" s="6"/>
      <c r="B56" s="18"/>
      <c r="C56" s="1"/>
      <c r="D56" s="19"/>
      <c r="E56" s="20"/>
      <c r="H56" s="19"/>
      <c r="I56" s="19"/>
      <c r="K56" s="6"/>
      <c r="L56" s="18"/>
      <c r="M56" s="18"/>
      <c r="P56" s="21"/>
      <c r="T56" s="6"/>
    </row>
    <row r="57" spans="1:20" ht="15.6" x14ac:dyDescent="0.3">
      <c r="A57" s="6"/>
      <c r="B57" s="18"/>
      <c r="C57" s="1"/>
      <c r="D57" s="19"/>
      <c r="E57" s="20"/>
      <c r="H57" s="19"/>
      <c r="I57" s="19"/>
      <c r="K57" s="6"/>
      <c r="L57" s="18"/>
      <c r="M57" s="18"/>
      <c r="P57" s="21"/>
      <c r="T57" s="6"/>
    </row>
    <row r="58" spans="1:20" ht="15.6" x14ac:dyDescent="0.3">
      <c r="A58" s="6"/>
      <c r="B58" s="18"/>
      <c r="C58" s="1"/>
      <c r="D58" s="19"/>
      <c r="E58" s="20"/>
      <c r="H58" s="19"/>
      <c r="I58" s="19"/>
      <c r="K58" s="6"/>
      <c r="L58" s="18"/>
      <c r="M58" s="18"/>
      <c r="P58" s="21"/>
      <c r="T58" s="6"/>
    </row>
    <row r="59" spans="1:20" ht="15.6" x14ac:dyDescent="0.3">
      <c r="A59" s="6"/>
      <c r="B59" s="18"/>
      <c r="C59" s="1"/>
      <c r="D59" s="19"/>
      <c r="E59" s="20"/>
      <c r="H59" s="19"/>
      <c r="I59" s="19"/>
      <c r="K59" s="6"/>
      <c r="L59" s="18"/>
      <c r="M59" s="18"/>
      <c r="P59" s="21"/>
      <c r="T59" s="6"/>
    </row>
    <row r="60" spans="1:20" ht="15.6" x14ac:dyDescent="0.3">
      <c r="A60" s="6"/>
      <c r="B60" s="18"/>
      <c r="C60" s="1"/>
      <c r="D60" s="19"/>
      <c r="E60" s="20"/>
      <c r="H60" s="19"/>
      <c r="I60" s="19"/>
      <c r="K60" s="6"/>
      <c r="L60" s="18"/>
      <c r="M60" s="18"/>
      <c r="P60" s="21"/>
      <c r="T60" s="6"/>
    </row>
    <row r="61" spans="1:20" ht="15.6" x14ac:dyDescent="0.3">
      <c r="A61" s="6"/>
      <c r="B61" s="18"/>
      <c r="C61" s="1"/>
      <c r="D61" s="19"/>
      <c r="E61" s="20"/>
      <c r="H61" s="19"/>
      <c r="I61" s="19"/>
      <c r="K61" s="6"/>
      <c r="L61" s="18"/>
      <c r="M61" s="18"/>
      <c r="P61" s="21"/>
      <c r="T61" s="6"/>
    </row>
    <row r="62" spans="1:20" ht="15.6" x14ac:dyDescent="0.3">
      <c r="A62" s="6"/>
      <c r="B62" s="18"/>
      <c r="C62" s="1"/>
      <c r="D62" s="19"/>
      <c r="E62" s="20"/>
      <c r="H62" s="19"/>
      <c r="I62" s="19"/>
      <c r="K62" s="6"/>
      <c r="L62" s="18"/>
      <c r="M62" s="18"/>
      <c r="P62" s="21"/>
      <c r="T62" s="6"/>
    </row>
    <row r="63" spans="1:20" x14ac:dyDescent="0.3">
      <c r="B63" s="18"/>
      <c r="C63" s="6"/>
      <c r="L63" s="18"/>
      <c r="M63" s="18"/>
      <c r="P63" s="21"/>
      <c r="T63" s="6"/>
    </row>
    <row r="64" spans="1:20" x14ac:dyDescent="0.3">
      <c r="B64" s="18"/>
      <c r="C64" s="6"/>
      <c r="L64" s="18"/>
      <c r="M64" s="18"/>
      <c r="P64" s="21"/>
      <c r="T64" s="6"/>
    </row>
    <row r="65" spans="2:20" x14ac:dyDescent="0.3">
      <c r="B65" s="18"/>
      <c r="C65" s="6"/>
      <c r="L65" s="18"/>
      <c r="M65" s="18"/>
      <c r="P65" s="21"/>
      <c r="T65" s="6"/>
    </row>
    <row r="66" spans="2:20" x14ac:dyDescent="0.3">
      <c r="B66" s="18"/>
      <c r="C66" s="6"/>
      <c r="L66" s="18"/>
      <c r="M66" s="18"/>
      <c r="P66" s="21"/>
      <c r="T66" s="6"/>
    </row>
    <row r="67" spans="2:20" x14ac:dyDescent="0.3">
      <c r="B67" s="18"/>
      <c r="C67" s="6"/>
      <c r="L67" s="18"/>
      <c r="M67" s="18"/>
      <c r="P67" s="21"/>
      <c r="T67" s="6"/>
    </row>
    <row r="68" spans="2:20" x14ac:dyDescent="0.3">
      <c r="B68" s="18"/>
      <c r="C68" s="6"/>
      <c r="L68" s="18"/>
      <c r="M68" s="18"/>
      <c r="P68" s="21"/>
      <c r="T68" s="6"/>
    </row>
    <row r="69" spans="2:20" x14ac:dyDescent="0.3">
      <c r="B69" s="18"/>
      <c r="C69" s="6"/>
      <c r="L69" s="18"/>
      <c r="M69" s="18"/>
      <c r="P69" s="21"/>
      <c r="T69" s="6"/>
    </row>
    <row r="70" spans="2:20" x14ac:dyDescent="0.3">
      <c r="B70" s="18"/>
      <c r="C70" s="6"/>
      <c r="L70" s="18"/>
      <c r="M70" s="18"/>
      <c r="P70" s="21"/>
      <c r="T70" s="6"/>
    </row>
    <row r="71" spans="2:20" x14ac:dyDescent="0.3">
      <c r="B71" s="18"/>
      <c r="C71" s="6"/>
      <c r="L71" s="18"/>
      <c r="M71" s="18"/>
      <c r="P71" s="21"/>
      <c r="T71" s="6"/>
    </row>
    <row r="72" spans="2:20" x14ac:dyDescent="0.3">
      <c r="B72" s="18"/>
      <c r="C72" s="6"/>
      <c r="L72" s="18"/>
      <c r="M72" s="18"/>
      <c r="P72" s="21"/>
      <c r="T72" s="6"/>
    </row>
    <row r="73" spans="2:20" x14ac:dyDescent="0.3">
      <c r="B73" s="18"/>
      <c r="C73" s="6"/>
      <c r="L73" s="18"/>
      <c r="M73" s="18"/>
      <c r="P73" s="21"/>
      <c r="T73" s="6"/>
    </row>
    <row r="74" spans="2:20" x14ac:dyDescent="0.3">
      <c r="B74" s="18"/>
      <c r="C74" s="6"/>
      <c r="L74" s="18"/>
      <c r="M74" s="18"/>
      <c r="P74" s="21"/>
      <c r="T74" s="6"/>
    </row>
    <row r="75" spans="2:20" x14ac:dyDescent="0.3">
      <c r="B75" s="18"/>
      <c r="C75" s="6"/>
      <c r="L75" s="18"/>
      <c r="M75" s="18"/>
      <c r="P75" s="21"/>
      <c r="T75" s="6"/>
    </row>
    <row r="76" spans="2:20" x14ac:dyDescent="0.3">
      <c r="B76" s="18"/>
      <c r="C76" s="6"/>
      <c r="L76" s="18"/>
      <c r="M76" s="18"/>
      <c r="P76" s="21"/>
      <c r="T76" s="6"/>
    </row>
    <row r="77" spans="2:20" x14ac:dyDescent="0.3">
      <c r="B77" s="18"/>
      <c r="C77" s="6"/>
      <c r="L77" s="18"/>
      <c r="M77" s="18"/>
      <c r="P77" s="21"/>
      <c r="T77" s="6"/>
    </row>
    <row r="78" spans="2:20" x14ac:dyDescent="0.3">
      <c r="B78" s="18"/>
      <c r="C78" s="6"/>
      <c r="L78" s="18"/>
      <c r="M78" s="18"/>
      <c r="P78" s="21"/>
      <c r="T78" s="6"/>
    </row>
  </sheetData>
  <conditionalFormatting sqref="E12:P61 D63:D1028">
    <cfRule type="cellIs" dxfId="25" priority="1" operator="equal">
      <formula>"Cancelada"</formula>
    </cfRule>
    <cfRule type="cellIs" dxfId="24" priority="2" operator="equal">
      <formula>"Completada"</formula>
    </cfRule>
    <cfRule type="cellIs" dxfId="23" priority="3" operator="equal">
      <formula>"Vencida"</formula>
    </cfRule>
    <cfRule type="cellIs" dxfId="22" priority="4" operator="equal">
      <formula>"En Curso"</formula>
    </cfRule>
    <cfRule type="cellIs" dxfId="21" priority="5" operator="equal">
      <formula>"En Revisión"</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6753D676-EDD4-4BFB-8947-A2221FF3E507}">
  <ds:schemaRefs>
    <ds:schemaRef ds:uri="http://schemas.microsoft.com/DataMashup"/>
  </ds:schemaRefs>
</ds:datastoreItem>
</file>

<file path=customXml/itemProps2.xml><?xml version="1.0" encoding="utf-8"?>
<ds:datastoreItem xmlns:ds="http://schemas.openxmlformats.org/officeDocument/2006/customXml" ds:itemID="{50F4E64F-8926-41C6-9924-8A556E9DE893}"/>
</file>

<file path=customXml/itemProps3.xml><?xml version="1.0" encoding="utf-8"?>
<ds:datastoreItem xmlns:ds="http://schemas.openxmlformats.org/officeDocument/2006/customXml" ds:itemID="{F0254A52-DFD0-4171-ABCF-2F1A6A959158}"/>
</file>

<file path=customXml/itemProps4.xml><?xml version="1.0" encoding="utf-8"?>
<ds:datastoreItem xmlns:ds="http://schemas.openxmlformats.org/officeDocument/2006/customXml" ds:itemID="{B9EEDA30-2FC9-460B-A097-8B63D51BE6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FAER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Barreto</dc:creator>
  <cp:lastModifiedBy>Fernando Barreto</cp:lastModifiedBy>
  <dcterms:created xsi:type="dcterms:W3CDTF">2026-05-29T15:43:24Z</dcterms:created>
  <dcterms:modified xsi:type="dcterms:W3CDTF">2026-05-29T15:44:00Z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